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994" documentId="13_ncr:1_{33479876-35C4-4F56-9308-F68CE2E9BC1D}" xr6:coauthVersionLast="47" xr6:coauthVersionMax="47" xr10:uidLastSave="{E5D1A1AA-A7E1-4942-A245-9767844B9763}"/>
  <bookViews>
    <workbookView xWindow="-120" yWindow="-120" windowWidth="29040" windowHeight="15840" xr2:uid="{1BBB3815-752F-4C60-ADB6-CBB79D1FACB9}"/>
  </bookViews>
  <sheets>
    <sheet name="WK Calc" sheetId="5" r:id="rId1"/>
  </sheets>
  <definedNames>
    <definedName name="_xlnm.Print_Area" localSheetId="0">'WK Calc'!$A$1:$O$69</definedName>
    <definedName name="_xlnm.Print_Titles" localSheetId="0">'WK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c r="G7" i="5" l="1"/>
  <c r="G8" i="5"/>
  <c r="G9" i="5"/>
  <c r="K9" i="5" s="1"/>
  <c r="G10" i="5"/>
  <c r="G11" i="5"/>
  <c r="G12" i="5"/>
  <c r="G13" i="5"/>
  <c r="G14" i="5"/>
  <c r="G15" i="5"/>
  <c r="G34" i="5"/>
  <c r="G33" i="5"/>
  <c r="G32" i="5"/>
  <c r="G31" i="5"/>
  <c r="G23" i="5"/>
  <c r="G22" i="5"/>
  <c r="G21" i="5"/>
  <c r="G20" i="5"/>
  <c r="G19" i="5"/>
  <c r="G18" i="5"/>
  <c r="G17" i="5"/>
  <c r="G16" i="5"/>
  <c r="H19" i="5"/>
  <c r="K19" i="5" l="1"/>
  <c r="K21" i="5"/>
  <c r="K33" i="5"/>
  <c r="K13" i="5"/>
  <c r="K10" i="5"/>
  <c r="K32" i="5"/>
  <c r="I11" i="5"/>
  <c r="K16" i="5"/>
  <c r="K17" i="5"/>
  <c r="K18" i="5"/>
  <c r="K11" i="5"/>
  <c r="I19" i="5"/>
  <c r="G35" i="5"/>
  <c r="G24" i="5"/>
  <c r="H16" i="5"/>
  <c r="J22" i="5"/>
  <c r="K34" i="5"/>
  <c r="J8" i="5"/>
  <c r="H10" i="5"/>
  <c r="I13" i="5"/>
  <c r="J16" i="5"/>
  <c r="H18" i="5"/>
  <c r="I21" i="5"/>
  <c r="J27" i="5"/>
  <c r="K31" i="5"/>
  <c r="H8" i="5"/>
  <c r="J14" i="5"/>
  <c r="H13" i="5"/>
  <c r="J19" i="5"/>
  <c r="H7" i="5"/>
  <c r="K8" i="5"/>
  <c r="I10" i="5"/>
  <c r="J13" i="5"/>
  <c r="H15" i="5"/>
  <c r="I18" i="5"/>
  <c r="J21" i="5"/>
  <c r="H23" i="5"/>
  <c r="K27" i="5"/>
  <c r="J33" i="5"/>
  <c r="I8" i="5"/>
  <c r="J31" i="5"/>
  <c r="I7" i="5"/>
  <c r="J10" i="5"/>
  <c r="H12" i="5"/>
  <c r="I15" i="5"/>
  <c r="J18" i="5"/>
  <c r="H20" i="5"/>
  <c r="I23" i="5"/>
  <c r="K14" i="5"/>
  <c r="K22" i="5"/>
  <c r="J7" i="5"/>
  <c r="H9" i="5"/>
  <c r="I12" i="5"/>
  <c r="J15" i="5"/>
  <c r="H17" i="5"/>
  <c r="I20" i="5"/>
  <c r="J23" i="5"/>
  <c r="K7" i="5"/>
  <c r="I9" i="5"/>
  <c r="J12" i="5"/>
  <c r="H14" i="5"/>
  <c r="K15" i="5"/>
  <c r="I17" i="5"/>
  <c r="J20" i="5"/>
  <c r="H22" i="5"/>
  <c r="K23" i="5"/>
  <c r="J32" i="5"/>
  <c r="J34" i="5"/>
  <c r="J11" i="5"/>
  <c r="I16" i="5"/>
  <c r="H21" i="5"/>
  <c r="J9" i="5"/>
  <c r="H11" i="5"/>
  <c r="K12" i="5"/>
  <c r="I14" i="5"/>
  <c r="J17" i="5"/>
  <c r="K20" i="5"/>
  <c r="I22" i="5"/>
  <c r="G38" i="5" l="1"/>
  <c r="K35" i="5"/>
  <c r="J24" i="5"/>
  <c r="K24" i="5"/>
  <c r="K38" i="5" s="1"/>
  <c r="J35" i="5"/>
  <c r="H31" i="5"/>
  <c r="H34" i="5"/>
  <c r="H32" i="5"/>
  <c r="H33" i="5"/>
  <c r="I34" i="5"/>
  <c r="I32" i="5"/>
  <c r="I31" i="5"/>
  <c r="I33" i="5"/>
  <c r="D48" i="5" l="1"/>
  <c r="D53" i="5"/>
  <c r="D47" i="5"/>
  <c r="D45" i="5"/>
  <c r="D54" i="5"/>
  <c r="D56" i="5"/>
  <c r="D46" i="5"/>
  <c r="D55" i="5"/>
  <c r="D49" i="5"/>
  <c r="D50" i="5"/>
  <c r="D51" i="5"/>
  <c r="D52" i="5"/>
  <c r="J38" i="5"/>
</calcChain>
</file>

<file path=xl/sharedStrings.xml><?xml version="1.0" encoding="utf-8"?>
<sst xmlns="http://schemas.openxmlformats.org/spreadsheetml/2006/main" count="120" uniqueCount="103">
  <si>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</si>
  <si>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</si>
  <si>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</si>
  <si>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</si>
  <si>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</si>
  <si>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</si>
  <si>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</si>
  <si>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</si>
  <si>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</si>
  <si>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</si>
  <si>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</si>
  <si>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</si>
  <si>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</si>
  <si>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</si>
  <si>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</si>
  <si>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pc
قطعة</t>
  </si>
  <si>
    <t>pc
صندوق</t>
  </si>
  <si>
    <t>Sub-Total A - Kit (SYR)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</si>
  <si>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</si>
  <si>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</si>
  <si>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</si>
  <si>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</si>
  <si>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r>
      <rPr>
        <b/>
        <sz val="10"/>
        <rFont val="Arial"/>
        <family val="2"/>
      </rPr>
      <t xml:space="preserve">Plastic gloves rubber/nitrile without powder , </t>
    </r>
    <r>
      <rPr>
        <sz val="10"/>
        <rFont val="Arial"/>
        <family val="2"/>
      </rPr>
      <t>manufacturing date within the last 6 months
100 PC per pack</t>
    </r>
  </si>
  <si>
    <r>
      <rPr>
        <b/>
        <sz val="10"/>
        <rFont val="Arial"/>
        <family val="2"/>
      </rPr>
      <t xml:space="preserve">كفوف بلاستيكية مطاط مصنوعة من النتريل بدون بودرة 
</t>
    </r>
    <r>
      <rPr>
        <sz val="10"/>
        <rFont val="Arial"/>
        <family val="2"/>
      </rPr>
      <t>تاريخ التصنيع ضمن الاشهر الست السابقة</t>
    </r>
    <r>
      <rPr>
        <b/>
        <sz val="10"/>
        <rFont val="Arial"/>
        <family val="2"/>
      </rPr>
      <t xml:space="preserve">
</t>
    </r>
    <r>
      <rPr>
        <sz val="10"/>
        <rFont val="Arial"/>
        <family val="2"/>
      </rPr>
      <t>( 100 كف بكل علبة)</t>
    </r>
  </si>
  <si>
    <t>pack
علبة</t>
  </si>
  <si>
    <r>
      <rPr>
        <b/>
        <sz val="10"/>
        <color rgb="FF000000"/>
        <rFont val="Arial"/>
        <family val="2"/>
      </rPr>
      <t>Alcohol-Based Hand Sanitizer bottle (min 70% Alcohol, 750ml)</t>
    </r>
    <r>
      <rPr>
        <sz val="10"/>
        <color rgb="FF000000"/>
        <rFont val="Arial"/>
        <family val="2"/>
      </rPr>
      <t xml:space="preserve"> 
medical alcohol
manufacturing date, brand and active ingredient percentage should be printed on the bottle</t>
    </r>
  </si>
  <si>
    <r>
      <rPr>
        <b/>
        <sz val="10"/>
        <rFont val="Arial"/>
        <family val="2"/>
      </rPr>
      <t>عبوة مطهر كحولي طبي (70٪ كحول على الأقل, 750ml)</t>
    </r>
    <r>
      <rPr>
        <sz val="10"/>
        <rFont val="Arial"/>
        <family val="2"/>
      </rPr>
      <t xml:space="preserve">
يجب طباعة تاريخ التصنيع والعلامة التجارية والنسبة المئوية للمكونات النشطة على العبوة</t>
    </r>
  </si>
  <si>
    <t>bottle
عبوة</t>
  </si>
  <si>
    <r>
      <rPr>
        <b/>
        <sz val="10"/>
        <rFont val="Arial"/>
        <family val="2"/>
      </rPr>
      <t xml:space="preserve">Tape
</t>
    </r>
    <r>
      <rPr>
        <sz val="10"/>
        <rFont val="Arial"/>
        <family val="2"/>
      </rPr>
      <t>Multi-use transparent adhesive tape, 4.5cm width, minimum 55 meters long.
(Handing over to DRC staff)</t>
    </r>
  </si>
  <si>
    <t>الشريط شريط لاصق شفاف متعدد الاستخدامات ، عرض 4.5 سم ، طوله 55 مترًا على الأقل.
(تسليم لموظفي المجلس الدنماركي)</t>
  </si>
  <si>
    <t>roll
رول</t>
  </si>
  <si>
    <r>
      <rPr>
        <b/>
        <sz val="10"/>
        <rFont val="Arial"/>
        <family val="2"/>
      </rPr>
      <t>Pen, blue</t>
    </r>
    <r>
      <rPr>
        <sz val="10"/>
        <rFont val="Arial"/>
        <family val="2"/>
      </rPr>
      <t xml:space="preserve">
standard size, plastic, no cap, color blue</t>
    </r>
  </si>
  <si>
    <t>قلم ، أزرق
الحجم القياسي ،من البلاستيك ، ليش له  غطاء ، اللون الأزرق</t>
  </si>
  <si>
    <t>Jerry Cans
Material type: Made of PVC coated polyester fabric, polyethylene, or equivalent material.
Dimensions [cm]: 21 x 27; handle 6 cm
Capacity [Liters]: 10
Weight [g]: 50
Temperature tolerance [Celsius]: UV resistant, can withstand ambient temperatures of -20°C to +50°C
Color: white (not colored)
Additional details: Collapsible container, suitable for drinking water storage, tested and approved by recognized and specialized laboratories.</t>
  </si>
  <si>
    <t>Plastic Sheet
Material type: Made of woven high-density black polyethylene (HDPE) fibers, warp x weft: 12/14 x 12/14 per square inch, laminated on both sides with low density polyethylene (LDPE) coating, with reinforced rims by heat sealing on all sides (or 2 sides heat sealing and 2 sides double stitching), and nylon ropes in hem.
Dimensions [m]: Dimensions: each sheet is 4 x 5 meters.
Weight [kg]: ~4.50 [Gross]
Thickness: 1,000 deniers minimum.
Stacking/storage: Plastic tarpaulin sheets are packed in bales of 5 pieces and secured with polyester bands.</t>
  </si>
  <si>
    <t>مستوعبات مياه 
نوع المادة: مصنوعة من نسيج بوليستر مطلي بمادة البولي فينيل كلوريد أو البولي إيثيلين أو مادة مكافئة.
الأبعاد [سم]: 21 × 27؛ المقبض 6 سم
السعة [لتر]: 10
الوزن [جم]: 50
تحمل درجة الحرارة [مئوية]: مقاومة للأشعة فوق البنفسجية، يمكنها تحمل درجات الحرارة المحيطة من -20 درجة مئوية إلى +50 درجة مئوية
اللون: أبيض (غير ملون)
تفاصيل إضافية: حاوية قابلة للطي، مناسبة لتخزين مياه الشرب، تم اختبارها واعتمادها من قبل مختبرات متخصصة ومعترف بها.</t>
  </si>
  <si>
    <t>Kitchen Set
Each Kitchen set consists of 13 individual items.
All items are packed in a carton Each set contains the following items:
- Cooking pot, 1 piece, 7-litre capacity
- Frying Pan, 1 piece, 2-litre capacity
- Stainless steel or aluminum cooking pot with lid, 1 piece, 5-litre capacity
- Stainless steel bowl, 1 piece, 1-litre capacity
- Stainless steel plate, 5 pieces
- Stainless steel cups, 5 pieces
- Stainless steel Tablespoons, 5 pieces
- Stainless steel table forks, 5 pieces
- Stainless steel table knives, 5 pieces
- Kitchen knife with stainless steel blade, 5 pieces
- Wooden serving spoon, 1 piece
- Serving spoon, 2 pieces
Packaging [cm]: carton box 30 x 30 x 30</t>
  </si>
  <si>
    <t>طقم المطبخ
يتكون كل طقم مطبخ من 13 عنصرًا فرديًا.
يتم تعبئة جميع العناصر في كرتونة تحتوي كل مجموعة على العناصر التالية:
- وعاء طهي، قطعة واحدة، سعة 7 لتر
- مقلاة، قطعة واحدة، سعة 2 لتر
- وعاء طهي من الفولاذ المقاوم للصدأ أو الألومنيوم بغطاء، قطعة واحدة، سعة 5 لتر
- وعاء من الفولاذ المقاوم للصدأ، قطعة واحدة، سعة 1 لتر
- طبق من الفولاذ المقاوم للصدأ، 5 قطع
- أكواب من الفولاذ المقاوم للصدأ، 5 قطع
- ملاعق كبيرة من الفولاذ المقاوم للصدأ، 5 قطع
- شوك مائدة من الفولاذ المقاوم للصدأ، 5 قطع
- سكاكين مائدة من الفولاذ المقاوم للصدأ، 5 قطع
- سكين مطبخ بشفرة من الفولاذ المقاوم للصدأ، 5 قطع
- ملعقة تقديم خشبية، قطعة واحدة
- ملعقة تقديم، قطعتان
التغليف [سم]: صندوق كرتوني 30 × 30 × 30</t>
  </si>
  <si>
    <t>صفائح بلاستيكية
نوع المادة: مصنوعة من ألياف البولي إيثيلين الأسود عالي الكثافة (HDPE) المنسوجة، 12/14 × 12/14 لكل بوصة مربعة، مغلفة على كلا الجانبين بطبقة من البولي إيثيلين منخفض الكثافة (LDPE)، مع حواف معززة عن طريق الختم الحراري على جميع الجوانب (أو 2 جانبين محكمين بالحرارة و2 جانبين بخياطة مزدوجة)، وحبال من النايلون في الحاشية.
الأبعاد [م]: الأبعاد: كل ورقة 4 × 5 أمتار.
الوزن [كجم]: ~4.50 [إجمالي]
السمك: 1000 دينير كحد أدنى.
التكديس/التخزين: يتم تعبئة صفائح القماش المشمع البلاستيكية في بالات من 5 قطع وتثبيتها بأشرطة من البوليستر.</t>
  </si>
  <si>
    <t xml:space="preserve">    Quotation Core items Delivery
جدول كميات مشروع تسليم مجموعة مستلزمات الاساسية</t>
  </si>
  <si>
    <t>مصباح شمسي
نوع المادة: لوحة شمسية مع كابل بطول 3 أمتار، وصندوق بطارية مع مصابيح إشارة، ومنفذ USB مدمج يتيح الشحن العالمي للهواتف الذكية والهواتف المحمولة
الوصف: بطارية ليثيوم 1400 مللي أمبير/3.2 فولت مع أكثر من 2000 دورة (5-7 سنوات)، 3 مصابيح LED عالية الجودة مع إضاءة قابلة للتعديل من 5 إلى 50 إلى 150 لومن، 5500-6000 كلفن
تقنية SunBOOST3 لحماية البطارية القصوى
اللوحة الشمسية: لوحة شمسية بقوة 1.8 وات مع كابل بطول 3 أمتار/9 أقدام ملفوف في قرص شمسي.
غلاف بلاستيكي ABS مقاوم للأشعة فوق البنفسجية وأغطية مقاومة للرذاذ للمقابس</t>
  </si>
  <si>
    <t>Solar Lamp
Material type: a solar panel with a 3-meter cable, a battery box with indication lights, and an integrated USB port that enables universal charging of smartphones and mobile phones
Description: Battery lithium  1400 Mah/ 3.2V with 2,000+ cycles (5-7 years), 3 High-quality LEDs with adjustable light from 5 to 50 to 150 lumen, 5500-6000 kelvin
SunBOOST3 Technology for Max battery protection
Solar panel: 1.8 W Solar panel with 3m/9ft cable rolled up in solar disc.
UV-resistant ABS plastic housing and plash-proof covers for plugs</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</si>
  <si>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</si>
  <si>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 xml:space="preserve">بطانيات شتوية مفردة: 160×240 سم ± 3 سم
المادة: 60% أكريليك كحد أدنى و40% مزيج من القطن/البوليستر.
اللون: يجب أن تكون من مزيج من الألوان الداكنة وليس اسود او أحمر او أبيض.
التقلص: بحد أقصى 5% بعد 3 غسلات متتالية في الغسالة وبدرجة 30 مئوية وتجفيف واحد.
الوزن: لاتقل عن 3 كغ 
خالي من الروائح السيئة، لايسبب حساسية للجلد، مقاوم للحريق، يصلح للاستخدام البشري،PH أصغر من ال 9 واكبر من ال 4، خالي من المركبات العضوية المتطايرة الضارة . مقاوم لحريق السجائر (لا يسبب اشتعال )محبوكة الاطراف ببريم .
</t>
  </si>
  <si>
    <t>Mattresses
Material: Polyurethane closed cell hard grey foam, 100% synthetic yarns from virgin or recycle raw material. Synthetic sleeping mats that are made from recycle materials must not contain fillers, like calcium carbonate or any other.
Dimension: (1.9* x 0.9 ) ±3 cm x 0.1 m,
Weight: Minimum 6 kg.
Cover: A removable cotton fabric cover with a zipper, positioned lengthwise and 5 cm shorter at both end to ensure having a  round smooth ends.
 canvas  Size: 90 x 190 x 14 cm
Color: N/A.</t>
  </si>
  <si>
    <t>الفرش
المادة:اسفنج فوم صلب قاسي من البولي يورثين 
الخيوط: 100٪ من مواد خام  أو معاد تدويرها.
 يجب ألا تحتوي حصائر النوم المصنوعة من مواد معاد تدويرها على مواد مالئة ، مثل كربونات الكالسيوم أو أي مادة أخرى.
الأبعاد:( 1.9 × 0.9 ) ± 3 سم × 0.1 م 
الوزن: لا يقل عن 6 كغ.
الغطاء: غطاء من قماش قطني قابل للإزالة مزود بسحاب، موضوع بالطول وأقصر بمقدار 5 سم من كلا الطرفين لضمان الحصول على نهايات مستديرة وناعمة.  
الحجم: 90 × 190 × 14 سم.
اللون غير محدد</t>
  </si>
  <si>
    <t>Carpet
Materials: Polipropilen 100% (PP).
Dimensions: 2*1.5 m.
Thickness: (4-5) mm.
plastic back and stitched edges for each living room
Color: N/A</t>
  </si>
  <si>
    <t xml:space="preserve">الموكيت:
المادة: البولي بروبيلين 100% (PP)
القياس: 1.5*2 متر.
السماكة: (4-5) مم. ذات أرضية بلاستيكية عازلة، محبوكة الجوانب لأرضيات الغرف. 
اللون غير محدد
</t>
  </si>
  <si>
    <t xml:space="preserve">Set of DRC feedback leaflet
as the sample provided
business card (S1): 8.9 x 5.1 cm, 350g/m2, front and back, color, covered by cellophane, One piece
</t>
  </si>
  <si>
    <t xml:space="preserve">مجموعة من نشرات ملاحظات
 بطاقة عمل (عينة 1 ) قياس8.9*5.1 سم 350 غرام, أمام خلف ، مغلفة ، ملونة ، عدد1
</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</si>
  <si>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</si>
  <si>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</si>
  <si>
    <t xml:space="preserve">Governorate and Rural
المحافظة وريفها </t>
  </si>
  <si>
    <t>Aleppo</t>
  </si>
  <si>
    <t>Daraa</t>
  </si>
  <si>
    <t>Deir Ezzour</t>
  </si>
  <si>
    <t>Hama</t>
  </si>
  <si>
    <t>Homs</t>
  </si>
  <si>
    <t>Hasaka</t>
  </si>
  <si>
    <t>Idleb</t>
  </si>
  <si>
    <t>Lattakia</t>
  </si>
  <si>
    <t>Raqqa</t>
  </si>
  <si>
    <t>Tartous</t>
  </si>
  <si>
    <t>Siwedah</t>
  </si>
  <si>
    <t>Quneitra</t>
  </si>
  <si>
    <t>Uint cost (USD)
 سعر الوحدة (الدولار الامريكي)</t>
  </si>
  <si>
    <t>Amount . (USD)
السعر الإجمالي للسلة
الدولار الامريكي</t>
  </si>
  <si>
    <t>Amount . Max (USD)
السعر الإجمالي الأعلى
الدولار الامريكي</t>
  </si>
  <si>
    <t>Amount . Min (USD)
السعر الإجمالي الأدنى
الدولار الامريكي</t>
  </si>
  <si>
    <t>Amount . Min (USD)
السعر الإجمالي الأدنى
(الدولار الامريكي)</t>
  </si>
  <si>
    <t>Amount . Max (USD)
السعر الإجمالي الأعلى
(الدولار الامريكي</t>
  </si>
  <si>
    <t>Sub-Total B - Distribution (USD)
المجموع الجزئي  - للتوزيع (الدولار الامريكي) B</t>
  </si>
  <si>
    <t>Total Price A+B
السعر الاجمالي A+B  (USD)</t>
  </si>
  <si>
    <t>total kit including transportaion  in USD
السعر النهائي للسلة متضمن اجور التوصيل الدولار الامريكي</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</si>
  <si>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</si>
  <si>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الدولار الامريكي</t>
    </r>
  </si>
  <si>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</si>
  <si>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</si>
  <si>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</si>
  <si>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</si>
  <si>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</si>
  <si>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</si>
  <si>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</si>
  <si>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</si>
  <si>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</si>
  <si>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</si>
  <si>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</si>
  <si>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</si>
  <si>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</si>
  <si>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</si>
  <si>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</si>
  <si>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</si>
  <si>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</si>
  <si>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</si>
  <si>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</si>
  <si>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</si>
  <si>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</si>
  <si>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</si>
  <si>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</si>
  <si>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90 Days</t>
  </si>
  <si>
    <t>(---------------------------------) Days</t>
  </si>
  <si>
    <t>DDP 2020</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</si>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</sst>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2"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sz val="10"/>
      <color rgb="FFC00000"/>
      <name val="Arial"/>
      <family val="2"/>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sz val="10"/>
      <color rgb="FFFF0000"/>
      <name val="Arial"/>
      <family val="2"/>
    </font>
    <font>
      <b/>
      <sz val="10"/>
      <color theme="1"/>
      <name val="Arial"/>
      <family val="2"/>
    </font>
    <font>
      <sz val="10"/>
      <color rgb="FF000000"/>
      <name val="Arial"/>
      <family val="2"/>
    </font>
    <font>
      <b/>
      <sz val="10"/>
      <color rgb="FF000000"/>
      <name val="Arial"/>
      <family val="2"/>
    </font>
    <font>
      <sz val="10"/>
      <name val="Calibri"/>
      <family val="2"/>
    </font>
    <font>
      <b/>
      <i/>
      <sz val="10"/>
      <color theme="1"/>
      <name val="Calibri"/>
      <family val="2"/>
    </font>
    <font>
      <b/>
      <sz val="10"/>
      <color theme="1"/>
      <name val="Calibri"/>
      <family val="2"/>
    </font>
    <font>
      <sz val="10"/>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s>
  <cellStyleXfs count="2">
    <xf numFmtId="0" fontId="0" fillId="0" borderId="0"/>
    <xf numFmtId="43" fontId="1" fillId="0" borderId="0" applyFont="0" applyFill="0" applyBorder="0" applyAlignment="0" applyProtection="0"/>
  </cellStyleXfs>
  <cellXfs count="131">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3" fontId="12" fillId="0" borderId="17" xfId="0" applyNumberFormat="1" applyFont="1" applyBorder="1" applyAlignment="1" applyProtection="1">
      <alignment horizontal="center" vertical="center" wrapText="1"/>
      <protection locked="0"/>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3" fontId="4" fillId="0" borderId="8" xfId="0" applyNumberFormat="1" applyFont="1" applyBorder="1" applyAlignment="1">
      <alignment horizontal="center" vertical="center"/>
    </xf>
    <xf numFmtId="3" fontId="4" fillId="0" borderId="9" xfId="0" applyNumberFormat="1" applyFont="1" applyBorder="1" applyAlignment="1">
      <alignment horizontal="center" vertical="center"/>
    </xf>
    <xf numFmtId="0" fontId="5"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9" xfId="0" applyFont="1" applyBorder="1" applyAlignment="1">
      <alignment horizontal="center" vertical="center" wrapText="1"/>
    </xf>
    <xf numFmtId="0" fontId="2"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horizontal="righ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2" fillId="0" borderId="0" xfId="0" applyFont="1" applyAlignment="1">
      <alignment vertical="center"/>
    </xf>
    <xf numFmtId="0" fontId="9" fillId="0" borderId="9" xfId="0" applyFont="1" applyBorder="1" applyAlignment="1">
      <alignment horizontal="center" vertical="center" wrapText="1"/>
    </xf>
    <xf numFmtId="0" fontId="8" fillId="0" borderId="16" xfId="0" applyFont="1" applyBorder="1" applyAlignment="1">
      <alignment vertical="center" wrapText="1"/>
    </xf>
    <xf numFmtId="0" fontId="11" fillId="0" borderId="9" xfId="0" applyFont="1" applyBorder="1" applyAlignment="1">
      <alignment horizontal="center" vertical="center" wrapText="1"/>
    </xf>
    <xf numFmtId="3" fontId="12" fillId="0" borderId="17" xfId="0" applyNumberFormat="1" applyFont="1" applyBorder="1" applyAlignment="1">
      <alignment horizontal="center" vertical="center" wrapText="1"/>
    </xf>
    <xf numFmtId="3" fontId="2" fillId="0" borderId="1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19"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12" fillId="0" borderId="17" xfId="0" applyNumberFormat="1" applyFont="1" applyBorder="1" applyAlignment="1">
      <alignment horizontal="center" vertical="center"/>
    </xf>
    <xf numFmtId="3" fontId="12" fillId="0" borderId="21" xfId="0" applyNumberFormat="1" applyFont="1" applyBorder="1" applyAlignment="1">
      <alignment horizontal="center" vertical="center"/>
    </xf>
    <xf numFmtId="0" fontId="10" fillId="0" borderId="6" xfId="0" applyFont="1" applyBorder="1" applyAlignment="1">
      <alignment horizontal="right" vertical="center" wrapText="1"/>
    </xf>
    <xf numFmtId="3" fontId="11" fillId="0" borderId="19" xfId="0" applyNumberFormat="1" applyFont="1" applyBorder="1" applyAlignment="1">
      <alignment horizontal="center" vertical="center" wrapText="1"/>
    </xf>
    <xf numFmtId="3" fontId="2" fillId="0" borderId="20" xfId="0" applyNumberFormat="1" applyFont="1" applyBorder="1" applyAlignment="1">
      <alignment vertical="center"/>
    </xf>
    <xf numFmtId="0" fontId="8" fillId="0" borderId="8" xfId="0" applyFont="1" applyBorder="1" applyAlignment="1">
      <alignment vertical="center" wrapText="1"/>
    </xf>
    <xf numFmtId="3" fontId="11" fillId="0" borderId="22" xfId="0" applyNumberFormat="1" applyFont="1" applyBorder="1" applyAlignment="1">
      <alignment horizontal="center" vertical="center" wrapText="1"/>
    </xf>
    <xf numFmtId="0" fontId="8" fillId="0" borderId="6" xfId="0" applyFont="1" applyBorder="1" applyAlignment="1">
      <alignment horizontal="right" vertical="top" wrapText="1"/>
    </xf>
    <xf numFmtId="3" fontId="2" fillId="0" borderId="11" xfId="0" applyNumberFormat="1" applyFont="1" applyBorder="1" applyAlignment="1">
      <alignment vertical="center"/>
    </xf>
    <xf numFmtId="3" fontId="15" fillId="0" borderId="6" xfId="0" applyNumberFormat="1" applyFont="1" applyBorder="1" applyAlignment="1">
      <alignment vertical="center" wrapText="1"/>
    </xf>
    <xf numFmtId="3" fontId="15" fillId="0" borderId="9" xfId="0" applyNumberFormat="1" applyFont="1" applyBorder="1" applyAlignment="1">
      <alignment horizontal="center" vertical="center" wrapText="1"/>
    </xf>
    <xf numFmtId="3" fontId="15" fillId="0" borderId="9" xfId="0" applyNumberFormat="1" applyFont="1" applyBorder="1" applyAlignment="1">
      <alignment vertical="center" wrapText="1"/>
    </xf>
    <xf numFmtId="3" fontId="15" fillId="0" borderId="0" xfId="0" applyNumberFormat="1" applyFont="1" applyAlignment="1">
      <alignment horizontal="center" vertical="center" wrapText="1"/>
    </xf>
    <xf numFmtId="3" fontId="15" fillId="0" borderId="0" xfId="0" applyNumberFormat="1" applyFont="1" applyAlignment="1">
      <alignment vertical="center" wrapText="1"/>
    </xf>
    <xf numFmtId="3" fontId="2" fillId="0" borderId="0" xfId="0" applyNumberFormat="1" applyFont="1" applyAlignment="1">
      <alignment horizontal="center" vertical="center"/>
    </xf>
    <xf numFmtId="3" fontId="14" fillId="0" borderId="9" xfId="0" applyNumberFormat="1" applyFont="1" applyBorder="1" applyAlignment="1">
      <alignment horizontal="center" vertical="center"/>
    </xf>
    <xf numFmtId="3" fontId="5" fillId="3" borderId="9" xfId="0"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3" fontId="5" fillId="3" borderId="8" xfId="0" applyNumberFormat="1" applyFont="1" applyFill="1" applyBorder="1" applyAlignment="1">
      <alignment horizontal="center" vertical="center" wrapText="1"/>
    </xf>
    <xf numFmtId="0" fontId="10" fillId="0" borderId="15" xfId="0" applyFont="1" applyBorder="1" applyAlignment="1">
      <alignment horizontal="left" vertical="center" wrapText="1"/>
    </xf>
    <xf numFmtId="0" fontId="10" fillId="4" borderId="15" xfId="0" applyFont="1" applyFill="1" applyBorder="1" applyAlignment="1">
      <alignment horizontal="right" vertical="center" wrapText="1"/>
    </xf>
    <xf numFmtId="0" fontId="8" fillId="0" borderId="9" xfId="0" applyFont="1" applyBorder="1" applyAlignment="1">
      <alignment vertical="center" wrapText="1"/>
    </xf>
    <xf numFmtId="0" fontId="8" fillId="0" borderId="9" xfId="0" applyFont="1" applyBorder="1" applyAlignment="1">
      <alignment horizontal="right" vertical="center" wrapText="1"/>
    </xf>
    <xf numFmtId="3" fontId="11" fillId="0" borderId="9" xfId="0" applyNumberFormat="1" applyFont="1" applyBorder="1" applyAlignment="1">
      <alignment horizontal="center" vertical="center" wrapText="1"/>
    </xf>
    <xf numFmtId="4" fontId="12" fillId="0" borderId="8" xfId="0" applyNumberFormat="1" applyFont="1" applyBorder="1" applyAlignment="1">
      <alignment horizontal="center" vertical="center"/>
    </xf>
    <xf numFmtId="0" fontId="16" fillId="0" borderId="16" xfId="0" applyFont="1" applyBorder="1" applyAlignment="1">
      <alignment vertical="center" wrapText="1"/>
    </xf>
    <xf numFmtId="0" fontId="8" fillId="0" borderId="9" xfId="0" applyFont="1" applyBorder="1" applyAlignment="1">
      <alignment horizontal="right" vertical="top" wrapText="1"/>
    </xf>
    <xf numFmtId="0" fontId="8" fillId="4" borderId="9" xfId="0" applyFont="1" applyFill="1" applyBorder="1" applyAlignment="1">
      <alignment horizontal="right" vertical="center" wrapText="1"/>
    </xf>
    <xf numFmtId="3" fontId="10" fillId="0" borderId="6" xfId="0" applyNumberFormat="1" applyFont="1" applyBorder="1" applyAlignment="1">
      <alignment vertical="center" wrapText="1"/>
    </xf>
    <xf numFmtId="3" fontId="10" fillId="0" borderId="8" xfId="0" applyNumberFormat="1" applyFont="1" applyBorder="1" applyAlignment="1">
      <alignment horizontal="center" vertical="center" wrapText="1"/>
    </xf>
    <xf numFmtId="3" fontId="2" fillId="0" borderId="0" xfId="0" applyNumberFormat="1" applyFont="1"/>
    <xf numFmtId="3" fontId="15" fillId="0" borderId="9" xfId="0" applyNumberFormat="1" applyFont="1" applyBorder="1" applyAlignment="1">
      <alignment horizontal="center" vertical="center"/>
    </xf>
    <xf numFmtId="164" fontId="2" fillId="0" borderId="0" xfId="0" applyNumberFormat="1" applyFont="1" applyAlignment="1">
      <alignment horizontal="center" vertical="center"/>
    </xf>
    <xf numFmtId="0" fontId="8" fillId="4" borderId="9" xfId="0" applyFont="1" applyFill="1" applyBorder="1" applyAlignment="1">
      <alignment horizontal="right" vertical="top" wrapText="1" readingOrder="2"/>
    </xf>
    <xf numFmtId="3" fontId="18" fillId="0" borderId="17" xfId="0" applyNumberFormat="1" applyFont="1" applyBorder="1" applyAlignment="1">
      <alignment horizontal="center" vertical="center"/>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3" fontId="2" fillId="0" borderId="31" xfId="0" applyNumberFormat="1" applyFont="1" applyBorder="1" applyAlignment="1">
      <alignment horizontal="center" vertical="center"/>
    </xf>
    <xf numFmtId="0" fontId="15" fillId="0" borderId="29" xfId="0" applyFont="1" applyBorder="1" applyAlignment="1">
      <alignment horizontal="center" vertical="center"/>
    </xf>
    <xf numFmtId="0" fontId="2" fillId="0" borderId="30" xfId="0" applyFont="1" applyBorder="1" applyAlignment="1" applyProtection="1">
      <alignment horizontal="center" vertical="center"/>
      <protection locked="0"/>
    </xf>
    <xf numFmtId="0" fontId="20" fillId="9" borderId="29" xfId="0" applyFont="1" applyFill="1" applyBorder="1" applyAlignment="1">
      <alignment vertical="center" wrapText="1"/>
    </xf>
    <xf numFmtId="0" fontId="20" fillId="9" borderId="37" xfId="0" applyFont="1" applyFill="1" applyBorder="1" applyAlignment="1">
      <alignment vertical="center" wrapText="1"/>
    </xf>
    <xf numFmtId="0" fontId="20" fillId="9" borderId="39" xfId="0" applyFont="1" applyFill="1" applyBorder="1" applyAlignment="1">
      <alignment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xf>
    <xf numFmtId="3" fontId="15" fillId="5" borderId="6" xfId="0" applyNumberFormat="1" applyFont="1" applyFill="1" applyBorder="1" applyAlignment="1">
      <alignment horizontal="center" vertical="center" wrapText="1"/>
    </xf>
    <xf numFmtId="3" fontId="15" fillId="5" borderId="7" xfId="0" applyNumberFormat="1" applyFont="1" applyFill="1" applyBorder="1" applyAlignment="1">
      <alignment horizontal="center" vertical="center" wrapText="1"/>
    </xf>
    <xf numFmtId="3" fontId="15" fillId="0" borderId="6" xfId="0" applyNumberFormat="1" applyFont="1" applyBorder="1" applyAlignment="1">
      <alignment horizontal="center" vertical="center" wrapText="1"/>
    </xf>
    <xf numFmtId="3" fontId="15" fillId="0" borderId="8" xfId="0" applyNumberFormat="1" applyFont="1" applyBorder="1" applyAlignment="1">
      <alignment horizontal="center" vertical="center" wrapText="1"/>
    </xf>
    <xf numFmtId="3" fontId="5" fillId="6" borderId="6" xfId="0" applyNumberFormat="1" applyFont="1" applyFill="1" applyBorder="1" applyAlignment="1">
      <alignment horizontal="center" vertical="center" wrapText="1" readingOrder="1"/>
    </xf>
    <xf numFmtId="3" fontId="5" fillId="6" borderId="7" xfId="0" applyNumberFormat="1" applyFont="1" applyFill="1" applyBorder="1" applyAlignment="1">
      <alignment horizontal="center" vertical="center" wrapText="1" readingOrder="1"/>
    </xf>
    <xf numFmtId="3" fontId="5" fillId="6" borderId="8" xfId="0" applyNumberFormat="1" applyFont="1" applyFill="1" applyBorder="1" applyAlignment="1">
      <alignment horizontal="center" vertical="center" wrapText="1" readingOrder="1"/>
    </xf>
    <xf numFmtId="3" fontId="10" fillId="5" borderId="6" xfId="0" applyNumberFormat="1" applyFont="1" applyFill="1" applyBorder="1" applyAlignment="1">
      <alignment horizontal="center" vertical="center" wrapText="1"/>
    </xf>
    <xf numFmtId="3" fontId="10" fillId="5" borderId="7" xfId="0" applyNumberFormat="1" applyFont="1" applyFill="1" applyBorder="1" applyAlignment="1">
      <alignment horizontal="center" vertical="center" wrapText="1"/>
    </xf>
    <xf numFmtId="3" fontId="10" fillId="7" borderId="6" xfId="0" applyNumberFormat="1" applyFont="1" applyFill="1" applyBorder="1" applyAlignment="1">
      <alignment horizontal="center" vertical="center" wrapText="1" readingOrder="2"/>
    </xf>
    <xf numFmtId="3" fontId="10" fillId="7" borderId="7" xfId="0" applyNumberFormat="1" applyFont="1" applyFill="1" applyBorder="1" applyAlignment="1">
      <alignment horizontal="center" vertical="center" wrapText="1" readingOrder="2"/>
    </xf>
    <xf numFmtId="3" fontId="10" fillId="7" borderId="8"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5" xfId="0" applyNumberFormat="1" applyFont="1" applyBorder="1" applyAlignment="1">
      <alignment horizontal="center" vertical="center"/>
    </xf>
    <xf numFmtId="0" fontId="19" fillId="8" borderId="32"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19" fillId="8" borderId="34" xfId="0" applyFont="1" applyFill="1" applyBorder="1" applyAlignment="1">
      <alignment horizontal="center" vertical="center" wrapText="1"/>
    </xf>
    <xf numFmtId="0" fontId="20" fillId="9" borderId="29" xfId="0" applyFont="1" applyFill="1" applyBorder="1" applyAlignment="1">
      <alignment vertical="center" wrapText="1"/>
    </xf>
    <xf numFmtId="0" fontId="20" fillId="9" borderId="30" xfId="0" applyFont="1" applyFill="1" applyBorder="1" applyAlignment="1">
      <alignmen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8" xfId="0" applyFont="1" applyBorder="1" applyAlignment="1">
      <alignment horizontal="left" vertical="center" wrapText="1"/>
    </xf>
    <xf numFmtId="0" fontId="20" fillId="9" borderId="39" xfId="0" applyFont="1" applyFill="1" applyBorder="1" applyAlignment="1">
      <alignment vertical="center" wrapText="1"/>
    </xf>
    <xf numFmtId="0" fontId="20" fillId="9" borderId="40" xfId="0" applyFont="1" applyFill="1" applyBorder="1" applyAlignment="1">
      <alignment vertical="center" wrapText="1"/>
    </xf>
    <xf numFmtId="0" fontId="21" fillId="0" borderId="41" xfId="0" applyFont="1" applyBorder="1" applyAlignment="1">
      <alignment horizontal="left" vertical="center" wrapText="1"/>
    </xf>
    <xf numFmtId="0" fontId="21" fillId="0" borderId="42" xfId="0" applyFont="1" applyBorder="1" applyAlignment="1">
      <alignment horizontal="left"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8" xfId="0" applyFont="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25"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6" xfId="0" applyFont="1" applyBorder="1" applyAlignment="1">
      <alignment horizontal="left" vertical="top" wrapText="1"/>
    </xf>
    <xf numFmtId="0" fontId="21" fillId="0" borderId="43"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11095491-D9AA-43BD-A8A7-E661D1E841A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74198"/>
        </a:xfrm>
        <a:prstGeom prst="rect">
          <a:avLst/>
        </a:prstGeom>
        <a:noFill/>
        <a:ln w="9525">
          <a:noFill/>
          <a:miter lim="800000"/>
          <a:headEnd/>
          <a:tailEnd/>
        </a:ln>
      </xdr:spPr>
    </xdr:pic>
    <xdr:clientData/>
  </xdr:twoCellAnchor>
  <xdr:twoCellAnchor>
    <xdr:from>
      <xdr:col>1</xdr:col>
      <xdr:colOff>1165225</xdr:colOff>
      <xdr:row>0</xdr:row>
      <xdr:rowOff>136525</xdr:rowOff>
    </xdr:from>
    <xdr:to>
      <xdr:col>10</xdr:col>
      <xdr:colOff>746125</xdr:colOff>
      <xdr:row>1</xdr:row>
      <xdr:rowOff>403225</xdr:rowOff>
    </xdr:to>
    <xdr:sp macro="" textlink="">
      <xdr:nvSpPr>
        <xdr:cNvPr id="3" name="TextBox 2">
          <a:extLst>
            <a:ext uri="{FF2B5EF4-FFF2-40B4-BE49-F238E27FC236}">
              <a16:creationId xmlns:a16="http://schemas.microsoft.com/office/drawing/2014/main" id="{5294D2F5-ED20-4207-A302-26B288C93392}"/>
            </a:ext>
            <a:ext uri="{147F2762-F138-4A5C-976F-8EAC2B608ADB}">
              <a16:predDERef xmlns:a16="http://schemas.microsoft.com/office/drawing/2014/main" pred="{75EAAEC4-041D-4358-A483-FDF229B4ADB3}"/>
            </a:ext>
          </a:extLst>
        </xdr:cNvPr>
        <xdr:cNvSpPr txBox="1"/>
      </xdr:nvSpPr>
      <xdr:spPr>
        <a:xfrm>
          <a:off x="1466850" y="136525"/>
          <a:ext cx="14551025"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A.2.4_Financial Bid Form (LOT 4), Core Items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AB4A1-85C1-4CDA-8F4C-E0391E213E10}">
  <sheetPr>
    <tabColor theme="0" tint="-0.249977111117893"/>
  </sheetPr>
  <dimension ref="A1:O69"/>
  <sheetViews>
    <sheetView tabSelected="1" view="pageBreakPreview" zoomScale="93" zoomScaleNormal="60" zoomScaleSheetLayoutView="93" workbookViewId="0">
      <selection activeCell="F7" sqref="F7"/>
    </sheetView>
  </sheetViews>
  <sheetFormatPr defaultColWidth="7.625" defaultRowHeight="12.75" x14ac:dyDescent="0.2"/>
  <cols>
    <col min="1" max="1" width="4" style="5" bestFit="1" customWidth="1"/>
    <col min="2" max="2" width="47.75" style="5" customWidth="1"/>
    <col min="3" max="3" width="30.625" style="5" customWidth="1"/>
    <col min="4" max="4" width="25.375" style="4" customWidth="1"/>
    <col min="5" max="5" width="10" style="4" customWidth="1"/>
    <col min="6" max="6" width="17.25" style="63" customWidth="1"/>
    <col min="7" max="9" width="17.25" style="4" customWidth="1"/>
    <col min="10" max="10" width="15.875" style="4" customWidth="1"/>
    <col min="11" max="11" width="15.375" style="5" customWidth="1"/>
    <col min="12" max="12" width="0.125" style="5" hidden="1" customWidth="1"/>
    <col min="13" max="15" width="7.625" style="5" hidden="1" customWidth="1"/>
    <col min="16" max="16384" width="7.625" style="5"/>
  </cols>
  <sheetData>
    <row r="1" spans="1:12" ht="15.6" customHeight="1" x14ac:dyDescent="0.2">
      <c r="A1" s="77"/>
      <c r="B1" s="78"/>
      <c r="C1" s="78"/>
      <c r="D1" s="78"/>
      <c r="E1" s="78"/>
      <c r="F1" s="78"/>
    </row>
    <row r="2" spans="1:12" ht="35.65" customHeight="1" x14ac:dyDescent="0.2">
      <c r="A2" s="79"/>
      <c r="B2" s="80"/>
      <c r="C2" s="80"/>
      <c r="D2" s="80"/>
      <c r="E2" s="80"/>
      <c r="F2" s="80"/>
    </row>
    <row r="3" spans="1:12" ht="8.4499999999999993" customHeight="1" thickBot="1" x14ac:dyDescent="0.25">
      <c r="A3" s="81"/>
      <c r="B3" s="82"/>
      <c r="C3" s="82"/>
      <c r="D3" s="82"/>
      <c r="E3" s="82"/>
      <c r="F3" s="82"/>
    </row>
    <row r="4" spans="1:12" ht="40.5" customHeight="1" thickBot="1" x14ac:dyDescent="0.25">
      <c r="A4" s="83" t="s">
        <v>0</v>
      </c>
      <c r="B4" s="84"/>
      <c r="C4" s="6" t="s">
        <v>1</v>
      </c>
      <c r="D4" s="83" t="s">
        <v>39</v>
      </c>
      <c r="E4" s="84"/>
      <c r="F4" s="84"/>
      <c r="G4" s="85"/>
      <c r="H4" s="7"/>
      <c r="I4" s="8"/>
      <c r="J4" s="9" t="s">
        <v>2</v>
      </c>
      <c r="K4" s="9" t="s">
        <v>3</v>
      </c>
    </row>
    <row r="5" spans="1:12" ht="45.75" customHeight="1" thickBot="1" x14ac:dyDescent="0.25">
      <c r="A5" s="9" t="s">
        <v>4</v>
      </c>
      <c r="B5" s="10" t="s">
        <v>5</v>
      </c>
      <c r="C5" s="11" t="s">
        <v>6</v>
      </c>
      <c r="D5" s="86" t="s">
        <v>7</v>
      </c>
      <c r="E5" s="87"/>
      <c r="F5" s="87"/>
      <c r="G5" s="88"/>
      <c r="H5" s="75" t="s">
        <v>8</v>
      </c>
      <c r="I5" s="75" t="s">
        <v>9</v>
      </c>
      <c r="J5" s="13">
        <v>1</v>
      </c>
      <c r="K5" s="13">
        <v>2000</v>
      </c>
    </row>
    <row r="6" spans="1:12" s="20" customFormat="1" ht="89.25" customHeight="1" thickBot="1" x14ac:dyDescent="0.25">
      <c r="A6" s="14" t="s">
        <v>10</v>
      </c>
      <c r="B6" s="15" t="s">
        <v>11</v>
      </c>
      <c r="C6" s="16" t="s">
        <v>12</v>
      </c>
      <c r="D6" s="17" t="s">
        <v>13</v>
      </c>
      <c r="E6" s="18" t="s">
        <v>14</v>
      </c>
      <c r="F6" s="18" t="s">
        <v>102</v>
      </c>
      <c r="G6" s="19" t="s">
        <v>66</v>
      </c>
      <c r="H6" s="76"/>
      <c r="I6" s="76"/>
      <c r="J6" s="12" t="s">
        <v>68</v>
      </c>
      <c r="K6" s="12" t="s">
        <v>67</v>
      </c>
    </row>
    <row r="7" spans="1:12" s="20" customFormat="1" ht="206.25" customHeight="1" thickBot="1" x14ac:dyDescent="0.25">
      <c r="A7" s="21">
        <v>1</v>
      </c>
      <c r="B7" s="22" t="s">
        <v>42</v>
      </c>
      <c r="C7" s="64" t="s">
        <v>43</v>
      </c>
      <c r="D7" s="23" t="s">
        <v>15</v>
      </c>
      <c r="E7" s="65">
        <v>5</v>
      </c>
      <c r="F7" s="24"/>
      <c r="G7" s="25">
        <f>E7*F7</f>
        <v>0</v>
      </c>
      <c r="H7" s="27">
        <f t="shared" ref="H7:H23" si="0">E7*$J$5</f>
        <v>5</v>
      </c>
      <c r="I7" s="26">
        <f t="shared" ref="I7:I23" si="1">E7*$K$5</f>
        <v>10000</v>
      </c>
      <c r="J7" s="28">
        <f t="shared" ref="J7:J23" si="2">G7*J$5</f>
        <v>0</v>
      </c>
      <c r="K7" s="29">
        <f t="shared" ref="K7:K23" si="3">G7*K$5</f>
        <v>0</v>
      </c>
      <c r="L7" s="24"/>
    </row>
    <row r="8" spans="1:12" s="20" customFormat="1" ht="169.9" customHeight="1" thickBot="1" x14ac:dyDescent="0.25">
      <c r="A8" s="21">
        <v>5</v>
      </c>
      <c r="B8" s="22" t="s">
        <v>44</v>
      </c>
      <c r="C8" s="64" t="s">
        <v>45</v>
      </c>
      <c r="D8" s="23" t="s">
        <v>15</v>
      </c>
      <c r="E8" s="65">
        <v>3</v>
      </c>
      <c r="F8" s="24"/>
      <c r="G8" s="25">
        <f t="shared" ref="G8:G23" si="4">E8*F8</f>
        <v>0</v>
      </c>
      <c r="H8" s="27">
        <f t="shared" si="0"/>
        <v>3</v>
      </c>
      <c r="I8" s="26">
        <f t="shared" si="1"/>
        <v>6000</v>
      </c>
      <c r="J8" s="28">
        <f t="shared" si="2"/>
        <v>0</v>
      </c>
      <c r="K8" s="29">
        <f t="shared" si="3"/>
        <v>0</v>
      </c>
      <c r="L8" s="24">
        <v>12000</v>
      </c>
    </row>
    <row r="9" spans="1:12" s="20" customFormat="1" ht="153.75" customHeight="1" thickBot="1" x14ac:dyDescent="0.25">
      <c r="A9" s="21"/>
      <c r="B9" s="22" t="s">
        <v>33</v>
      </c>
      <c r="C9" s="64" t="s">
        <v>35</v>
      </c>
      <c r="D9" s="23" t="s">
        <v>15</v>
      </c>
      <c r="E9" s="65">
        <v>2</v>
      </c>
      <c r="F9" s="24"/>
      <c r="G9" s="25">
        <f t="shared" si="4"/>
        <v>0</v>
      </c>
      <c r="H9" s="27">
        <f t="shared" si="0"/>
        <v>2</v>
      </c>
      <c r="I9" s="26">
        <f t="shared" si="1"/>
        <v>4000</v>
      </c>
      <c r="J9" s="28">
        <f t="shared" si="2"/>
        <v>0</v>
      </c>
      <c r="K9" s="29">
        <f t="shared" si="3"/>
        <v>0</v>
      </c>
      <c r="L9" s="24"/>
    </row>
    <row r="10" spans="1:12" s="20" customFormat="1" ht="263.25" customHeight="1" thickBot="1" x14ac:dyDescent="0.25">
      <c r="A10" s="21"/>
      <c r="B10" s="22" t="s">
        <v>36</v>
      </c>
      <c r="C10" s="64" t="s">
        <v>37</v>
      </c>
      <c r="D10" s="23" t="s">
        <v>15</v>
      </c>
      <c r="E10" s="65">
        <v>1</v>
      </c>
      <c r="F10" s="24"/>
      <c r="G10" s="25">
        <f t="shared" si="4"/>
        <v>0</v>
      </c>
      <c r="H10" s="27">
        <f t="shared" si="0"/>
        <v>1</v>
      </c>
      <c r="I10" s="26">
        <f t="shared" si="1"/>
        <v>2000</v>
      </c>
      <c r="J10" s="28">
        <f t="shared" si="2"/>
        <v>0</v>
      </c>
      <c r="K10" s="29">
        <f t="shared" si="3"/>
        <v>0</v>
      </c>
      <c r="L10" s="24"/>
    </row>
    <row r="11" spans="1:12" s="20" customFormat="1" ht="114.75" customHeight="1" thickBot="1" x14ac:dyDescent="0.25">
      <c r="A11" s="21">
        <v>6</v>
      </c>
      <c r="B11" s="22" t="s">
        <v>46</v>
      </c>
      <c r="C11" s="64" t="s">
        <v>47</v>
      </c>
      <c r="D11" s="23" t="s">
        <v>15</v>
      </c>
      <c r="E11" s="65">
        <v>1</v>
      </c>
      <c r="F11" s="24"/>
      <c r="G11" s="25">
        <f t="shared" si="4"/>
        <v>0</v>
      </c>
      <c r="H11" s="27">
        <f t="shared" si="0"/>
        <v>1</v>
      </c>
      <c r="I11" s="26">
        <f t="shared" si="1"/>
        <v>2000</v>
      </c>
      <c r="J11" s="28">
        <f t="shared" si="2"/>
        <v>0</v>
      </c>
      <c r="K11" s="29">
        <f t="shared" si="3"/>
        <v>0</v>
      </c>
      <c r="L11" s="24">
        <v>45000</v>
      </c>
    </row>
    <row r="12" spans="1:12" s="20" customFormat="1" ht="198.75" customHeight="1" thickBot="1" x14ac:dyDescent="0.25">
      <c r="A12" s="21"/>
      <c r="B12" s="22" t="s">
        <v>41</v>
      </c>
      <c r="C12" s="64" t="s">
        <v>40</v>
      </c>
      <c r="D12" s="23" t="s">
        <v>15</v>
      </c>
      <c r="E12" s="65">
        <v>1</v>
      </c>
      <c r="F12" s="24"/>
      <c r="G12" s="25">
        <f t="shared" si="4"/>
        <v>0</v>
      </c>
      <c r="H12" s="27">
        <f t="shared" si="0"/>
        <v>1</v>
      </c>
      <c r="I12" s="26">
        <f t="shared" si="1"/>
        <v>2000</v>
      </c>
      <c r="J12" s="28">
        <f t="shared" si="2"/>
        <v>0</v>
      </c>
      <c r="K12" s="29">
        <f t="shared" si="3"/>
        <v>0</v>
      </c>
      <c r="L12" s="24"/>
    </row>
    <row r="13" spans="1:12" s="20" customFormat="1" ht="198.75" customHeight="1" thickBot="1" x14ac:dyDescent="0.25">
      <c r="A13" s="21"/>
      <c r="B13" s="22" t="s">
        <v>34</v>
      </c>
      <c r="C13" s="64" t="s">
        <v>38</v>
      </c>
      <c r="D13" s="23" t="s">
        <v>15</v>
      </c>
      <c r="E13" s="65">
        <v>1</v>
      </c>
      <c r="F13" s="24"/>
      <c r="G13" s="25">
        <f t="shared" si="4"/>
        <v>0</v>
      </c>
      <c r="H13" s="27">
        <f t="shared" si="0"/>
        <v>1</v>
      </c>
      <c r="I13" s="26">
        <f t="shared" si="1"/>
        <v>2000</v>
      </c>
      <c r="J13" s="28">
        <f t="shared" si="2"/>
        <v>0</v>
      </c>
      <c r="K13" s="29">
        <f t="shared" si="3"/>
        <v>0</v>
      </c>
      <c r="L13" s="24"/>
    </row>
    <row r="14" spans="1:12" s="20" customFormat="1" ht="115.9" customHeight="1" thickBot="1" x14ac:dyDescent="0.25">
      <c r="A14" s="21">
        <v>9</v>
      </c>
      <c r="B14" s="22" t="s">
        <v>48</v>
      </c>
      <c r="C14" s="64" t="s">
        <v>49</v>
      </c>
      <c r="D14" s="23" t="s">
        <v>15</v>
      </c>
      <c r="E14" s="65">
        <v>1</v>
      </c>
      <c r="F14" s="24"/>
      <c r="G14" s="25">
        <f t="shared" si="4"/>
        <v>0</v>
      </c>
      <c r="H14" s="27">
        <f t="shared" si="0"/>
        <v>1</v>
      </c>
      <c r="I14" s="26">
        <f t="shared" si="1"/>
        <v>2000</v>
      </c>
      <c r="J14" s="28">
        <f t="shared" si="2"/>
        <v>0</v>
      </c>
      <c r="K14" s="29">
        <f t="shared" si="3"/>
        <v>0</v>
      </c>
      <c r="L14" s="24">
        <v>22000</v>
      </c>
    </row>
    <row r="15" spans="1:12" s="20" customFormat="1" ht="351.6" customHeight="1" thickBot="1" x14ac:dyDescent="0.25">
      <c r="A15" s="21">
        <v>10</v>
      </c>
      <c r="B15" s="22" t="s">
        <v>50</v>
      </c>
      <c r="C15" s="64" t="s">
        <v>51</v>
      </c>
      <c r="D15" s="23" t="s">
        <v>16</v>
      </c>
      <c r="E15" s="65">
        <v>1</v>
      </c>
      <c r="F15" s="24"/>
      <c r="G15" s="25">
        <f t="shared" si="4"/>
        <v>0</v>
      </c>
      <c r="H15" s="27">
        <f t="shared" si="0"/>
        <v>1</v>
      </c>
      <c r="I15" s="26">
        <f t="shared" si="1"/>
        <v>2000</v>
      </c>
      <c r="J15" s="28">
        <f t="shared" si="2"/>
        <v>0</v>
      </c>
      <c r="K15" s="29">
        <f t="shared" si="3"/>
        <v>0</v>
      </c>
      <c r="L15" s="24">
        <v>6000</v>
      </c>
    </row>
    <row r="16" spans="1:12" s="20" customFormat="1" ht="50.25" hidden="1" customHeight="1" thickBot="1" x14ac:dyDescent="0.25">
      <c r="A16" s="21">
        <v>11</v>
      </c>
      <c r="B16" s="22"/>
      <c r="C16" s="32"/>
      <c r="D16" s="33"/>
      <c r="E16" s="30"/>
      <c r="F16" s="24">
        <v>4711</v>
      </c>
      <c r="G16" s="25">
        <f t="shared" si="4"/>
        <v>0</v>
      </c>
      <c r="H16" s="27">
        <f t="shared" si="0"/>
        <v>0</v>
      </c>
      <c r="I16" s="26">
        <f t="shared" si="1"/>
        <v>0</v>
      </c>
      <c r="J16" s="28">
        <f t="shared" si="2"/>
        <v>0</v>
      </c>
      <c r="K16" s="34">
        <f t="shared" si="3"/>
        <v>0</v>
      </c>
      <c r="L16" s="24">
        <v>4711.3499999999995</v>
      </c>
    </row>
    <row r="17" spans="1:12" s="20" customFormat="1" ht="48.75" hidden="1" customHeight="1" thickBot="1" x14ac:dyDescent="0.25">
      <c r="A17" s="21">
        <v>12</v>
      </c>
      <c r="B17" s="22"/>
      <c r="C17" s="16"/>
      <c r="D17" s="33"/>
      <c r="E17" s="30"/>
      <c r="F17" s="24">
        <v>9423</v>
      </c>
      <c r="G17" s="25">
        <f t="shared" si="4"/>
        <v>0</v>
      </c>
      <c r="H17" s="27">
        <f t="shared" si="0"/>
        <v>0</v>
      </c>
      <c r="I17" s="26">
        <f t="shared" si="1"/>
        <v>0</v>
      </c>
      <c r="J17" s="28">
        <f t="shared" si="2"/>
        <v>0</v>
      </c>
      <c r="K17" s="34">
        <f t="shared" si="3"/>
        <v>0</v>
      </c>
      <c r="L17" s="24">
        <v>9422.6999999999989</v>
      </c>
    </row>
    <row r="18" spans="1:12" s="20" customFormat="1" ht="16.5" hidden="1" thickBot="1" x14ac:dyDescent="0.25">
      <c r="A18" s="21">
        <v>13</v>
      </c>
      <c r="B18" s="35"/>
      <c r="C18" s="16"/>
      <c r="D18" s="33"/>
      <c r="E18" s="30"/>
      <c r="F18" s="24">
        <v>2500</v>
      </c>
      <c r="G18" s="25">
        <f t="shared" si="4"/>
        <v>0</v>
      </c>
      <c r="H18" s="27">
        <f t="shared" si="0"/>
        <v>0</v>
      </c>
      <c r="I18" s="26">
        <f t="shared" si="1"/>
        <v>0</v>
      </c>
      <c r="J18" s="28">
        <f t="shared" si="2"/>
        <v>0</v>
      </c>
      <c r="K18" s="34">
        <f t="shared" si="3"/>
        <v>0</v>
      </c>
      <c r="L18" s="24">
        <v>2500</v>
      </c>
    </row>
    <row r="19" spans="1:12" s="20" customFormat="1" ht="16.5" hidden="1" thickBot="1" x14ac:dyDescent="0.25">
      <c r="A19" s="21">
        <v>14</v>
      </c>
      <c r="B19" s="22"/>
      <c r="C19" s="16"/>
      <c r="D19" s="36"/>
      <c r="E19" s="31"/>
      <c r="F19" s="24">
        <v>7000</v>
      </c>
      <c r="G19" s="25">
        <f t="shared" si="4"/>
        <v>0</v>
      </c>
      <c r="H19" s="27">
        <f t="shared" si="0"/>
        <v>0</v>
      </c>
      <c r="I19" s="26">
        <f t="shared" si="1"/>
        <v>0</v>
      </c>
      <c r="J19" s="28">
        <f t="shared" si="2"/>
        <v>0</v>
      </c>
      <c r="K19" s="34">
        <f t="shared" si="3"/>
        <v>0</v>
      </c>
      <c r="L19" s="24">
        <v>1200</v>
      </c>
    </row>
    <row r="20" spans="1:12" s="20" customFormat="1" ht="16.5" hidden="1" thickBot="1" x14ac:dyDescent="0.25">
      <c r="A20" s="21">
        <v>15</v>
      </c>
      <c r="B20" s="22"/>
      <c r="C20" s="16"/>
      <c r="D20" s="36"/>
      <c r="E20" s="31"/>
      <c r="F20" s="24">
        <v>7000</v>
      </c>
      <c r="G20" s="25">
        <f t="shared" si="4"/>
        <v>0</v>
      </c>
      <c r="H20" s="27">
        <f t="shared" si="0"/>
        <v>0</v>
      </c>
      <c r="I20" s="26">
        <f t="shared" si="1"/>
        <v>0</v>
      </c>
      <c r="J20" s="28">
        <f t="shared" si="2"/>
        <v>0</v>
      </c>
      <c r="K20" s="34">
        <f t="shared" si="3"/>
        <v>0</v>
      </c>
      <c r="L20" s="24">
        <v>700</v>
      </c>
    </row>
    <row r="21" spans="1:12" s="20" customFormat="1" ht="16.5" hidden="1" thickBot="1" x14ac:dyDescent="0.25">
      <c r="A21" s="21">
        <v>16</v>
      </c>
      <c r="B21" s="22"/>
      <c r="C21" s="16"/>
      <c r="D21" s="33"/>
      <c r="E21" s="31"/>
      <c r="F21" s="24">
        <v>9000</v>
      </c>
      <c r="G21" s="25">
        <f t="shared" si="4"/>
        <v>0</v>
      </c>
      <c r="H21" s="27">
        <f t="shared" si="0"/>
        <v>0</v>
      </c>
      <c r="I21" s="26">
        <f t="shared" si="1"/>
        <v>0</v>
      </c>
      <c r="J21" s="28">
        <f t="shared" si="2"/>
        <v>0</v>
      </c>
      <c r="K21" s="34">
        <f t="shared" si="3"/>
        <v>0</v>
      </c>
      <c r="L21" s="24">
        <v>9000</v>
      </c>
    </row>
    <row r="22" spans="1:12" s="20" customFormat="1" ht="16.5" hidden="1" thickBot="1" x14ac:dyDescent="0.25">
      <c r="A22" s="21">
        <v>17</v>
      </c>
      <c r="B22" s="22"/>
      <c r="C22" s="16"/>
      <c r="D22" s="36"/>
      <c r="E22" s="31"/>
      <c r="F22" s="24">
        <v>1000</v>
      </c>
      <c r="G22" s="25">
        <f t="shared" si="4"/>
        <v>0</v>
      </c>
      <c r="H22" s="27">
        <f t="shared" si="0"/>
        <v>0</v>
      </c>
      <c r="I22" s="26">
        <f t="shared" si="1"/>
        <v>0</v>
      </c>
      <c r="J22" s="28">
        <f t="shared" si="2"/>
        <v>0</v>
      </c>
      <c r="K22" s="34">
        <f t="shared" si="3"/>
        <v>0</v>
      </c>
      <c r="L22" s="24">
        <v>1000</v>
      </c>
    </row>
    <row r="23" spans="1:12" s="20" customFormat="1" ht="370.15" hidden="1" customHeight="1" thickBot="1" x14ac:dyDescent="0.25">
      <c r="A23" s="21">
        <v>18</v>
      </c>
      <c r="B23" s="22"/>
      <c r="C23" s="37"/>
      <c r="D23" s="33"/>
      <c r="E23" s="30"/>
      <c r="F23" s="24">
        <v>25000</v>
      </c>
      <c r="G23" s="25">
        <f t="shared" si="4"/>
        <v>0</v>
      </c>
      <c r="H23" s="27">
        <f t="shared" si="0"/>
        <v>0</v>
      </c>
      <c r="I23" s="26">
        <f t="shared" si="1"/>
        <v>0</v>
      </c>
      <c r="J23" s="28">
        <f t="shared" si="2"/>
        <v>0</v>
      </c>
      <c r="K23" s="38">
        <f t="shared" si="3"/>
        <v>0</v>
      </c>
      <c r="L23" s="24">
        <v>25000</v>
      </c>
    </row>
    <row r="24" spans="1:12" ht="47.45" customHeight="1" thickBot="1" x14ac:dyDescent="0.25">
      <c r="D24" s="92" t="s">
        <v>17</v>
      </c>
      <c r="E24" s="93"/>
      <c r="F24" s="39"/>
      <c r="G24" s="40">
        <f>SUM(G7:G23)</f>
        <v>0</v>
      </c>
      <c r="H24" s="94"/>
      <c r="I24" s="95"/>
      <c r="J24" s="41">
        <f>SUM(J7:J23)</f>
        <v>0</v>
      </c>
      <c r="K24" s="41">
        <f>SUM(K7:K23)</f>
        <v>0</v>
      </c>
    </row>
    <row r="25" spans="1:12" ht="28.5" customHeight="1" thickBot="1" x14ac:dyDescent="0.25">
      <c r="C25" s="42"/>
      <c r="D25" s="42"/>
      <c r="E25" s="42"/>
      <c r="F25" s="42"/>
      <c r="G25" s="42"/>
      <c r="H25" s="42"/>
      <c r="I25" s="5"/>
      <c r="J25" s="5"/>
    </row>
    <row r="26" spans="1:12" ht="14.25" hidden="1" thickBot="1" x14ac:dyDescent="0.25">
      <c r="B26" s="42"/>
      <c r="C26" s="42"/>
      <c r="D26" s="42"/>
      <c r="E26" s="42"/>
      <c r="F26" s="42"/>
      <c r="G26" s="42"/>
      <c r="H26" s="42"/>
      <c r="I26" s="42"/>
      <c r="J26" s="9" t="s">
        <v>2</v>
      </c>
      <c r="K26" s="9" t="s">
        <v>3</v>
      </c>
    </row>
    <row r="27" spans="1:12" ht="31.5" hidden="1" customHeight="1" thickBot="1" x14ac:dyDescent="0.25">
      <c r="B27" s="42"/>
      <c r="C27" s="42"/>
      <c r="D27" s="42"/>
      <c r="E27" s="42"/>
      <c r="F27" s="42"/>
      <c r="G27" s="42"/>
      <c r="H27" s="42"/>
      <c r="I27" s="42"/>
      <c r="J27" s="43">
        <f>$J$5/100</f>
        <v>0.01</v>
      </c>
      <c r="K27" s="43">
        <f>$K$5/100</f>
        <v>20</v>
      </c>
    </row>
    <row r="28" spans="1:12" ht="25.5" customHeight="1" thickBot="1" x14ac:dyDescent="0.25">
      <c r="D28" s="44"/>
      <c r="E28" s="44"/>
      <c r="F28" s="44"/>
      <c r="G28" s="44"/>
      <c r="H28" s="44"/>
      <c r="I28" s="44"/>
      <c r="J28" s="45">
        <v>1</v>
      </c>
      <c r="K28" s="45">
        <v>20</v>
      </c>
    </row>
    <row r="29" spans="1:12" ht="41.25" thickBot="1" x14ac:dyDescent="0.25">
      <c r="A29" s="9" t="s">
        <v>18</v>
      </c>
      <c r="B29" s="10" t="s">
        <v>5</v>
      </c>
      <c r="C29" s="10" t="s">
        <v>6</v>
      </c>
      <c r="D29" s="46" t="s">
        <v>13</v>
      </c>
      <c r="E29" s="46" t="s">
        <v>19</v>
      </c>
      <c r="F29" s="47" t="s">
        <v>65</v>
      </c>
      <c r="G29" s="48" t="s">
        <v>66</v>
      </c>
      <c r="H29" s="49" t="s">
        <v>8</v>
      </c>
      <c r="I29" s="49" t="s">
        <v>9</v>
      </c>
      <c r="J29" s="9" t="s">
        <v>69</v>
      </c>
      <c r="K29" s="9" t="s">
        <v>70</v>
      </c>
    </row>
    <row r="30" spans="1:12" s="20" customFormat="1" ht="27.75" customHeight="1" thickBot="1" x14ac:dyDescent="0.25">
      <c r="A30" s="14" t="s">
        <v>10</v>
      </c>
      <c r="B30" s="50" t="s">
        <v>20</v>
      </c>
      <c r="C30" s="51" t="s">
        <v>21</v>
      </c>
      <c r="D30" s="96"/>
      <c r="E30" s="97"/>
      <c r="F30" s="97"/>
      <c r="G30" s="97"/>
      <c r="H30" s="97"/>
      <c r="I30" s="97"/>
      <c r="J30" s="97"/>
      <c r="K30" s="98"/>
    </row>
    <row r="31" spans="1:12" s="20" customFormat="1" ht="112.5" customHeight="1" thickBot="1" x14ac:dyDescent="0.25">
      <c r="A31" s="21">
        <v>1</v>
      </c>
      <c r="B31" s="52" t="s">
        <v>22</v>
      </c>
      <c r="C31" s="53" t="s">
        <v>23</v>
      </c>
      <c r="D31" s="54" t="s">
        <v>24</v>
      </c>
      <c r="E31" s="55">
        <v>1</v>
      </c>
      <c r="F31" s="3"/>
      <c r="G31" s="28">
        <f>E31*F31</f>
        <v>0</v>
      </c>
      <c r="H31" s="1">
        <f>E31*$J$28</f>
        <v>1</v>
      </c>
      <c r="I31" s="2">
        <f>E31*$K$28</f>
        <v>20</v>
      </c>
      <c r="J31" s="28">
        <f>G31*J$5</f>
        <v>0</v>
      </c>
      <c r="K31" s="38">
        <f>G31*K$5</f>
        <v>0</v>
      </c>
      <c r="L31" s="24">
        <v>22000</v>
      </c>
    </row>
    <row r="32" spans="1:12" ht="135" customHeight="1" thickBot="1" x14ac:dyDescent="0.25">
      <c r="A32" s="21">
        <v>2</v>
      </c>
      <c r="B32" s="56" t="s">
        <v>25</v>
      </c>
      <c r="C32" s="57" t="s">
        <v>26</v>
      </c>
      <c r="D32" s="54" t="s">
        <v>27</v>
      </c>
      <c r="E32" s="55">
        <v>1</v>
      </c>
      <c r="F32" s="3"/>
      <c r="G32" s="28">
        <f>E32*F32</f>
        <v>0</v>
      </c>
      <c r="H32" s="1">
        <f t="shared" ref="H32:H34" si="5">E32*$J$28</f>
        <v>1</v>
      </c>
      <c r="I32" s="2">
        <f t="shared" ref="I32:I34" si="6">E32*$K$28</f>
        <v>20</v>
      </c>
      <c r="J32" s="28">
        <f>G32*J$5</f>
        <v>0</v>
      </c>
      <c r="K32" s="38">
        <f>G32*K$5</f>
        <v>0</v>
      </c>
      <c r="L32" s="24">
        <v>45000</v>
      </c>
    </row>
    <row r="33" spans="1:12" ht="143.25" customHeight="1" thickBot="1" x14ac:dyDescent="0.25">
      <c r="A33" s="21">
        <v>3</v>
      </c>
      <c r="B33" s="22" t="s">
        <v>28</v>
      </c>
      <c r="C33" s="58" t="s">
        <v>29</v>
      </c>
      <c r="D33" s="54" t="s">
        <v>30</v>
      </c>
      <c r="E33" s="55">
        <v>1</v>
      </c>
      <c r="F33" s="3"/>
      <c r="G33" s="28">
        <f>E33*F33</f>
        <v>0</v>
      </c>
      <c r="H33" s="1">
        <f t="shared" si="5"/>
        <v>1</v>
      </c>
      <c r="I33" s="2">
        <f t="shared" si="6"/>
        <v>20</v>
      </c>
      <c r="J33" s="28">
        <f>G33*J$5</f>
        <v>0</v>
      </c>
      <c r="K33" s="38">
        <f>G33*K$5</f>
        <v>0</v>
      </c>
      <c r="L33" s="24">
        <v>21000</v>
      </c>
    </row>
    <row r="34" spans="1:12" ht="39" thickBot="1" x14ac:dyDescent="0.25">
      <c r="A34" s="21">
        <v>4</v>
      </c>
      <c r="B34" s="22" t="s">
        <v>31</v>
      </c>
      <c r="C34" s="58" t="s">
        <v>32</v>
      </c>
      <c r="D34" s="54" t="s">
        <v>15</v>
      </c>
      <c r="E34" s="55">
        <v>1</v>
      </c>
      <c r="F34" s="3"/>
      <c r="G34" s="28">
        <f>E34*F34</f>
        <v>0</v>
      </c>
      <c r="H34" s="1">
        <f t="shared" si="5"/>
        <v>1</v>
      </c>
      <c r="I34" s="2">
        <f t="shared" si="6"/>
        <v>20</v>
      </c>
      <c r="J34" s="28">
        <f>G34*J$5</f>
        <v>0</v>
      </c>
      <c r="K34" s="38">
        <f>G34*K$5</f>
        <v>0</v>
      </c>
      <c r="L34" s="24">
        <v>29999.999999999996</v>
      </c>
    </row>
    <row r="35" spans="1:12" ht="46.5" customHeight="1" thickBot="1" x14ac:dyDescent="0.25">
      <c r="D35" s="99" t="s">
        <v>71</v>
      </c>
      <c r="E35" s="100"/>
      <c r="F35" s="59"/>
      <c r="G35" s="60">
        <f>SUM(G31:G34)</f>
        <v>0</v>
      </c>
      <c r="H35" s="60"/>
      <c r="I35" s="60"/>
      <c r="J35" s="41">
        <f>SUM(J31:J34)</f>
        <v>0</v>
      </c>
      <c r="K35" s="41">
        <f>SUM(K31:K34)</f>
        <v>0</v>
      </c>
    </row>
    <row r="36" spans="1:12" x14ac:dyDescent="0.2">
      <c r="D36" s="44"/>
      <c r="E36" s="44"/>
      <c r="F36" s="44"/>
      <c r="G36" s="44"/>
      <c r="H36" s="44"/>
      <c r="I36" s="44"/>
      <c r="J36" s="44"/>
      <c r="K36" s="61"/>
    </row>
    <row r="37" spans="1:12" ht="13.5" thickBot="1" x14ac:dyDescent="0.25">
      <c r="D37" s="44"/>
      <c r="E37" s="44"/>
      <c r="F37" s="44"/>
      <c r="G37" s="44"/>
      <c r="H37" s="44"/>
      <c r="I37" s="44"/>
      <c r="J37" s="44"/>
      <c r="K37" s="61"/>
    </row>
    <row r="38" spans="1:12" ht="33.75" customHeight="1" thickBot="1" x14ac:dyDescent="0.25">
      <c r="D38" s="101" t="s">
        <v>72</v>
      </c>
      <c r="E38" s="102"/>
      <c r="F38" s="103"/>
      <c r="G38" s="28">
        <f>G35+G24</f>
        <v>0</v>
      </c>
      <c r="H38" s="104"/>
      <c r="I38" s="105"/>
      <c r="J38" s="62">
        <f>J35+J24</f>
        <v>0</v>
      </c>
      <c r="K38" s="62">
        <f>K35+K24</f>
        <v>0</v>
      </c>
    </row>
    <row r="41" spans="1:12" ht="13.5" thickBot="1" x14ac:dyDescent="0.25"/>
    <row r="42" spans="1:12" ht="55.5" customHeight="1" thickBot="1" x14ac:dyDescent="0.25">
      <c r="B42" s="89" t="s">
        <v>73</v>
      </c>
      <c r="C42" s="90"/>
      <c r="D42" s="91"/>
      <c r="J42" s="5"/>
    </row>
    <row r="43" spans="1:12" ht="135" customHeight="1" x14ac:dyDescent="0.2">
      <c r="B43" s="66" t="s">
        <v>52</v>
      </c>
      <c r="C43" s="67" t="s">
        <v>74</v>
      </c>
      <c r="D43" s="68" t="s">
        <v>75</v>
      </c>
      <c r="J43" s="5"/>
    </row>
    <row r="44" spans="1:12" ht="32.25" customHeight="1" x14ac:dyDescent="0.2">
      <c r="B44" s="70" t="s">
        <v>53</v>
      </c>
      <c r="C44" s="71"/>
      <c r="D44" s="69">
        <f>C44+$G$38</f>
        <v>0</v>
      </c>
      <c r="J44" s="5"/>
    </row>
    <row r="45" spans="1:12" ht="32.25" customHeight="1" x14ac:dyDescent="0.2">
      <c r="B45" s="70" t="s">
        <v>54</v>
      </c>
      <c r="C45" s="71"/>
      <c r="D45" s="69">
        <f t="shared" ref="D45:D56" si="7">C45+$G$38</f>
        <v>0</v>
      </c>
      <c r="J45" s="5"/>
    </row>
    <row r="46" spans="1:12" ht="32.25" customHeight="1" x14ac:dyDescent="0.2">
      <c r="B46" s="70" t="s">
        <v>55</v>
      </c>
      <c r="C46" s="71"/>
      <c r="D46" s="69">
        <f t="shared" si="7"/>
        <v>0</v>
      </c>
      <c r="J46" s="5"/>
    </row>
    <row r="47" spans="1:12" ht="32.25" customHeight="1" x14ac:dyDescent="0.2">
      <c r="B47" s="70" t="s">
        <v>56</v>
      </c>
      <c r="C47" s="71"/>
      <c r="D47" s="69">
        <f t="shared" si="7"/>
        <v>0</v>
      </c>
      <c r="J47" s="5"/>
    </row>
    <row r="48" spans="1:12" ht="32.25" customHeight="1" x14ac:dyDescent="0.2">
      <c r="B48" s="70" t="s">
        <v>57</v>
      </c>
      <c r="C48" s="71"/>
      <c r="D48" s="69">
        <f>C48+$G$38</f>
        <v>0</v>
      </c>
      <c r="J48" s="5"/>
    </row>
    <row r="49" spans="1:10" ht="32.25" customHeight="1" x14ac:dyDescent="0.2">
      <c r="B49" s="70" t="s">
        <v>58</v>
      </c>
      <c r="C49" s="71"/>
      <c r="D49" s="69">
        <f t="shared" si="7"/>
        <v>0</v>
      </c>
      <c r="J49" s="5"/>
    </row>
    <row r="50" spans="1:10" ht="32.25" customHeight="1" x14ac:dyDescent="0.2">
      <c r="B50" s="70" t="s">
        <v>59</v>
      </c>
      <c r="C50" s="71"/>
      <c r="D50" s="69">
        <f t="shared" si="7"/>
        <v>0</v>
      </c>
      <c r="J50" s="5"/>
    </row>
    <row r="51" spans="1:10" ht="32.25" customHeight="1" x14ac:dyDescent="0.2">
      <c r="B51" s="70" t="s">
        <v>60</v>
      </c>
      <c r="C51" s="71"/>
      <c r="D51" s="69">
        <f t="shared" si="7"/>
        <v>0</v>
      </c>
      <c r="J51" s="5"/>
    </row>
    <row r="52" spans="1:10" ht="32.25" customHeight="1" x14ac:dyDescent="0.2">
      <c r="B52" s="70" t="s">
        <v>76</v>
      </c>
      <c r="C52" s="71"/>
      <c r="D52" s="69">
        <f t="shared" si="7"/>
        <v>0</v>
      </c>
      <c r="J52" s="5"/>
    </row>
    <row r="53" spans="1:10" ht="32.25" customHeight="1" x14ac:dyDescent="0.2">
      <c r="B53" s="70" t="s">
        <v>61</v>
      </c>
      <c r="C53" s="71"/>
      <c r="D53" s="69">
        <f t="shared" si="7"/>
        <v>0</v>
      </c>
      <c r="J53" s="5"/>
    </row>
    <row r="54" spans="1:10" ht="32.25" customHeight="1" x14ac:dyDescent="0.2">
      <c r="B54" s="70" t="s">
        <v>62</v>
      </c>
      <c r="C54" s="71"/>
      <c r="D54" s="69">
        <f t="shared" si="7"/>
        <v>0</v>
      </c>
      <c r="J54" s="5"/>
    </row>
    <row r="55" spans="1:10" ht="32.25" customHeight="1" x14ac:dyDescent="0.2">
      <c r="B55" s="70" t="s">
        <v>63</v>
      </c>
      <c r="C55" s="71"/>
      <c r="D55" s="69">
        <f t="shared" si="7"/>
        <v>0</v>
      </c>
      <c r="J55" s="5"/>
    </row>
    <row r="56" spans="1:10" ht="32.25" customHeight="1" x14ac:dyDescent="0.2">
      <c r="B56" s="70" t="s">
        <v>64</v>
      </c>
      <c r="C56" s="71"/>
      <c r="D56" s="69">
        <f t="shared" si="7"/>
        <v>0</v>
      </c>
      <c r="J56" s="5"/>
    </row>
    <row r="57" spans="1:10" ht="13.5" thickBot="1" x14ac:dyDescent="0.25"/>
    <row r="58" spans="1:10" x14ac:dyDescent="0.2">
      <c r="A58" s="106" t="s">
        <v>77</v>
      </c>
      <c r="B58" s="107"/>
      <c r="C58" s="107"/>
      <c r="D58" s="107"/>
      <c r="E58" s="106" t="s">
        <v>78</v>
      </c>
      <c r="F58" s="107"/>
      <c r="G58" s="107"/>
      <c r="H58" s="108"/>
    </row>
    <row r="59" spans="1:10" ht="63.75" x14ac:dyDescent="0.2">
      <c r="A59" s="109" t="s">
        <v>79</v>
      </c>
      <c r="B59" s="110"/>
      <c r="C59" s="111" t="s">
        <v>80</v>
      </c>
      <c r="D59" s="112"/>
      <c r="E59" s="73" t="s">
        <v>81</v>
      </c>
      <c r="F59" s="111"/>
      <c r="G59" s="112"/>
      <c r="H59" s="113"/>
    </row>
    <row r="60" spans="1:10" ht="76.5" x14ac:dyDescent="0.2">
      <c r="A60" s="109" t="s">
        <v>82</v>
      </c>
      <c r="B60" s="110"/>
      <c r="C60" s="111" t="s">
        <v>101</v>
      </c>
      <c r="D60" s="112"/>
      <c r="E60" s="73" t="s">
        <v>83</v>
      </c>
      <c r="F60" s="111"/>
      <c r="G60" s="112"/>
      <c r="H60" s="113"/>
    </row>
    <row r="61" spans="1:10" ht="38.25" x14ac:dyDescent="0.2">
      <c r="A61" s="109" t="s">
        <v>84</v>
      </c>
      <c r="B61" s="110"/>
      <c r="C61" s="111" t="s">
        <v>85</v>
      </c>
      <c r="D61" s="112"/>
      <c r="E61" s="73" t="s">
        <v>86</v>
      </c>
      <c r="F61" s="111"/>
      <c r="G61" s="112"/>
      <c r="H61" s="113"/>
    </row>
    <row r="62" spans="1:10" ht="38.25" x14ac:dyDescent="0.2">
      <c r="A62" s="109" t="s">
        <v>87</v>
      </c>
      <c r="B62" s="110"/>
      <c r="C62" s="111" t="s">
        <v>99</v>
      </c>
      <c r="D62" s="112"/>
      <c r="E62" s="73" t="s">
        <v>88</v>
      </c>
      <c r="F62" s="111" t="s">
        <v>100</v>
      </c>
      <c r="G62" s="112"/>
      <c r="H62" s="113"/>
    </row>
    <row r="63" spans="1:10" ht="26.25" thickBot="1" x14ac:dyDescent="0.25">
      <c r="A63" s="114" t="s">
        <v>89</v>
      </c>
      <c r="B63" s="115"/>
      <c r="C63" s="116" t="s">
        <v>90</v>
      </c>
      <c r="D63" s="117"/>
      <c r="E63" s="73" t="s">
        <v>91</v>
      </c>
      <c r="F63" s="118"/>
      <c r="G63" s="119"/>
      <c r="H63" s="120"/>
    </row>
    <row r="64" spans="1:10" ht="25.5" x14ac:dyDescent="0.2">
      <c r="A64" s="121" t="s">
        <v>92</v>
      </c>
      <c r="B64" s="122"/>
      <c r="C64" s="122"/>
      <c r="D64" s="123"/>
      <c r="E64" s="72" t="s">
        <v>93</v>
      </c>
      <c r="F64" s="111"/>
      <c r="G64" s="112"/>
      <c r="H64" s="113"/>
    </row>
    <row r="65" spans="1:8" ht="76.5" x14ac:dyDescent="0.2">
      <c r="A65" s="124"/>
      <c r="B65" s="125"/>
      <c r="C65" s="125"/>
      <c r="D65" s="126"/>
      <c r="E65" s="72" t="s">
        <v>94</v>
      </c>
      <c r="F65" s="111"/>
      <c r="G65" s="112"/>
      <c r="H65" s="113"/>
    </row>
    <row r="66" spans="1:8" x14ac:dyDescent="0.2">
      <c r="A66" s="124"/>
      <c r="B66" s="125"/>
      <c r="C66" s="125"/>
      <c r="D66" s="126"/>
      <c r="E66" s="72" t="s">
        <v>95</v>
      </c>
      <c r="F66" s="111"/>
      <c r="G66" s="112"/>
      <c r="H66" s="113"/>
    </row>
    <row r="67" spans="1:8" x14ac:dyDescent="0.2">
      <c r="A67" s="124"/>
      <c r="B67" s="125"/>
      <c r="C67" s="125"/>
      <c r="D67" s="126"/>
      <c r="E67" s="72" t="s">
        <v>96</v>
      </c>
      <c r="F67" s="111"/>
      <c r="G67" s="112"/>
      <c r="H67" s="113"/>
    </row>
    <row r="68" spans="1:8" x14ac:dyDescent="0.2">
      <c r="A68" s="124"/>
      <c r="B68" s="125"/>
      <c r="C68" s="125"/>
      <c r="D68" s="126"/>
      <c r="E68" s="72" t="s">
        <v>97</v>
      </c>
      <c r="F68" s="111"/>
      <c r="G68" s="112"/>
      <c r="H68" s="113"/>
    </row>
    <row r="69" spans="1:8" ht="26.25" thickBot="1" x14ac:dyDescent="0.25">
      <c r="A69" s="127"/>
      <c r="B69" s="128"/>
      <c r="C69" s="128"/>
      <c r="D69" s="129"/>
      <c r="E69" s="74" t="s">
        <v>98</v>
      </c>
      <c r="F69" s="116"/>
      <c r="G69" s="130"/>
      <c r="H69" s="117"/>
    </row>
  </sheetData>
  <sheetProtection formatColumns="0" formatRows="0" deleteColumns="0" deleteRows="0" selectLockedCells="1" autoFilter="0"/>
  <protectedRanges>
    <protectedRange sqref="F63 C63 A64 F65:H69" name="Område1"/>
  </protectedRanges>
  <mergeCells count="37">
    <mergeCell ref="A64:D69"/>
    <mergeCell ref="F64:H64"/>
    <mergeCell ref="F65:H65"/>
    <mergeCell ref="F66:H66"/>
    <mergeCell ref="F67:H67"/>
    <mergeCell ref="F68:H68"/>
    <mergeCell ref="F69:H69"/>
    <mergeCell ref="A62:B62"/>
    <mergeCell ref="C62:D62"/>
    <mergeCell ref="F62:H62"/>
    <mergeCell ref="A63:B63"/>
    <mergeCell ref="C63:D63"/>
    <mergeCell ref="F63:H63"/>
    <mergeCell ref="A60:B60"/>
    <mergeCell ref="C60:D60"/>
    <mergeCell ref="F60:H60"/>
    <mergeCell ref="A61:B61"/>
    <mergeCell ref="C61:D61"/>
    <mergeCell ref="F61:H61"/>
    <mergeCell ref="A58:D58"/>
    <mergeCell ref="E58:H58"/>
    <mergeCell ref="A59:B59"/>
    <mergeCell ref="C59:D59"/>
    <mergeCell ref="F59:H59"/>
    <mergeCell ref="B42:D42"/>
    <mergeCell ref="D24:E24"/>
    <mergeCell ref="H24:I24"/>
    <mergeCell ref="D30:K30"/>
    <mergeCell ref="D35:E35"/>
    <mergeCell ref="D38:F38"/>
    <mergeCell ref="H38:I38"/>
    <mergeCell ref="I5:I6"/>
    <mergeCell ref="A1:F3"/>
    <mergeCell ref="A4:B4"/>
    <mergeCell ref="D4:G4"/>
    <mergeCell ref="D5:G5"/>
    <mergeCell ref="H5:H6"/>
  </mergeCells>
  <printOptions horizontalCentered="1"/>
  <pageMargins left="0.11811023622047245" right="0.11811023622047245" top="0.11811023622047245" bottom="0.23622047244094491" header="0.19685039370078741" footer="0.31496062992125984"/>
  <pageSetup scale="20" fitToHeight="4" orientation="portrait" r:id="rId1"/>
  <headerFooter>
    <oddFooter>&amp;C&amp;P of &amp;N</oddFooter>
  </headerFooter>
  <rowBreaks count="1" manualBreakCount="1">
    <brk id="69" max="1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B056284A-4453-40E4-9EF8-D16AD5D2CD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935AD9-12A8-4FFA-8DD5-79FACDD3AB6D}">
  <ds:schemaRefs>
    <ds:schemaRef ds:uri="http://schemas.microsoft.com/sharepoint/v3/contenttype/forms"/>
  </ds:schemaRefs>
</ds:datastoreItem>
</file>

<file path=customXml/itemProps3.xml><?xml version="1.0" encoding="utf-8"?>
<ds:datastoreItem xmlns:ds="http://schemas.openxmlformats.org/officeDocument/2006/customXml" ds:itemID="{0AA26ED2-E047-4158-9211-4C528D7664D4}">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Calc</vt:lpstr>
      <vt:lpstr>'WK Calc'!Print_Area</vt:lpstr>
      <vt:lpstr>'WK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2026-05-11T12:45:36Z</cp:lastPrinted>
  <dcterms:created xsi:type="dcterms:W3CDTF">2024-07-08T11:45:41Z</dcterms:created>
  <dcterms:modified xsi:type="dcterms:W3CDTF">2026-05-17T06:54:20Z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